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6_03_2017\3. ChVU_2017\"/>
    </mc:Choice>
  </mc:AlternateContent>
  <bookViews>
    <workbookView xWindow="210" yWindow="540" windowWidth="15015" windowHeight="9150"/>
  </bookViews>
  <sheets>
    <sheet name="АУБ" sheetId="1" r:id="rId1"/>
  </sheets>
  <calcPr calcId="162913"/>
</workbook>
</file>

<file path=xl/calcChain.xml><?xml version="1.0" encoding="utf-8"?>
<calcChain xmlns="http://schemas.openxmlformats.org/spreadsheetml/2006/main">
  <c r="K11" i="1" l="1"/>
  <c r="K12" i="1"/>
  <c r="K13" i="1"/>
  <c r="K14" i="1"/>
  <c r="K16" i="1"/>
  <c r="M16" i="1" s="1"/>
  <c r="K17" i="1"/>
  <c r="K9" i="1"/>
  <c r="M9" i="1" s="1"/>
  <c r="I18" i="1" l="1"/>
  <c r="E18" i="1"/>
  <c r="M11" i="1" l="1"/>
  <c r="K18" i="1" l="1"/>
  <c r="M17" i="1"/>
  <c r="M14" i="1"/>
  <c r="M13" i="1"/>
  <c r="M12" i="1"/>
  <c r="M18" i="1" l="1"/>
</calcChain>
</file>

<file path=xl/sharedStrings.xml><?xml version="1.0" encoding="utf-8"?>
<sst xmlns="http://schemas.openxmlformats.org/spreadsheetml/2006/main" count="40" uniqueCount="32">
  <si>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</si>
  <si>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</si>
  <si>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</si>
  <si>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</si>
  <si>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</si>
  <si>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</si>
  <si>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</si>
  <si>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</si>
  <si>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</si>
  <si>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</si>
  <si>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</si>
  <si>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Социални, стопански и правни науки</t>
  </si>
  <si>
    <t>Администрация и управление</t>
  </si>
  <si>
    <t>Икономика</t>
  </si>
  <si>
    <t>ВСИЧКО:</t>
  </si>
  <si>
    <t>Обществени комуникации и информационни науки</t>
  </si>
  <si>
    <t>Природни науки, математика и информатика</t>
  </si>
  <si>
    <t>Информатика и компютърни науки</t>
  </si>
  <si>
    <r>
      <t>3.5</t>
    </r>
    <r>
      <rPr>
        <sz val="11"/>
        <color indexed="9"/>
        <rFont val="Calibri"/>
        <family val="2"/>
        <charset val="204"/>
      </rPr>
      <t>.</t>
    </r>
  </si>
  <si>
    <r>
      <t>3.7</t>
    </r>
    <r>
      <rPr>
        <sz val="11"/>
        <color indexed="9"/>
        <rFont val="Calibri"/>
        <family val="2"/>
        <charset val="204"/>
      </rPr>
      <t>.</t>
    </r>
  </si>
  <si>
    <r>
      <t>3.8</t>
    </r>
    <r>
      <rPr>
        <sz val="11"/>
        <color indexed="9"/>
        <rFont val="Calibri"/>
        <family val="2"/>
        <charset val="204"/>
      </rPr>
      <t>.</t>
    </r>
  </si>
  <si>
    <r>
      <t>4.6</t>
    </r>
    <r>
      <rPr>
        <sz val="11"/>
        <color indexed="9"/>
        <rFont val="Calibri"/>
        <family val="2"/>
        <charset val="204"/>
      </rPr>
      <t>.</t>
    </r>
  </si>
  <si>
    <t>АМЕРИКАНСКИ УНИВЕРСИТЕТ В БЪЛГАРИЯ - БЛАГОЕВГРАД</t>
  </si>
  <si>
    <t>Хуманитарни науки</t>
  </si>
  <si>
    <t>История и археология</t>
  </si>
  <si>
    <t>Политически науки</t>
  </si>
  <si>
    <t>Математика</t>
  </si>
  <si>
    <t xml:space="preserve"> </t>
  </si>
  <si>
    <t>ПРИЛОЖЕНИЕ №  3.1</t>
  </si>
  <si>
    <t>4.5</t>
  </si>
  <si>
    <t>2.2</t>
  </si>
  <si>
    <t>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</si>
</sst>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name val="Calibri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3" xfId="0" applyFont="1" applyFill="1" applyBorder="1" applyAlignment="1">
      <alignment wrapText="1"/>
    </xf>
    <xf numFmtId="0" fontId="1" fillId="0" borderId="3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1" fillId="0" borderId="3" xfId="0" applyFont="1" applyBorder="1" applyAlignment="1">
      <alignment horizontal="left" vertical="center" wrapText="1"/>
    </xf>
    <xf numFmtId="0" fontId="4" fillId="0" borderId="1" xfId="0" applyFont="1" applyBorder="1"/>
    <xf numFmtId="0" fontId="5" fillId="0" borderId="0" xfId="0" applyFont="1"/>
    <xf numFmtId="0" fontId="2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/>
    <xf numFmtId="49" fontId="1" fillId="0" borderId="3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wrapText="1"/>
    </xf>
    <xf numFmtId="49" fontId="2" fillId="0" borderId="3" xfId="0" applyNumberFormat="1" applyFont="1" applyFill="1" applyBorder="1" applyAlignment="1">
      <alignment horizontal="left" wrapText="1"/>
    </xf>
    <xf numFmtId="49" fontId="1" fillId="0" borderId="3" xfId="0" applyNumberFormat="1" applyFont="1" applyBorder="1" applyAlignment="1">
      <alignment horizontal="left" wrapText="1"/>
    </xf>
    <xf numFmtId="49" fontId="2" fillId="0" borderId="3" xfId="0" applyNumberFormat="1" applyFont="1" applyBorder="1" applyAlignment="1">
      <alignment horizontal="left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centerContinuous" vertical="center" wrapText="1"/>
    </xf>
    <xf numFmtId="0" fontId="2" fillId="0" borderId="6" xfId="0" applyFont="1" applyBorder="1" applyAlignment="1">
      <alignment horizontal="centerContinuous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Continuous" vertical="center" wrapText="1"/>
    </xf>
    <xf numFmtId="0" fontId="2" fillId="0" borderId="9" xfId="0" applyFont="1" applyBorder="1" applyAlignment="1">
      <alignment horizontal="centerContinuous" vertical="center" wrapText="1"/>
    </xf>
    <xf numFmtId="0" fontId="6" fillId="0" borderId="1" xfId="0" applyFont="1" applyBorder="1"/>
    <xf numFmtId="0" fontId="2" fillId="0" borderId="2" xfId="0" applyFont="1" applyBorder="1"/>
    <xf numFmtId="0" fontId="2" fillId="0" borderId="13" xfId="0" applyFont="1" applyBorder="1"/>
    <xf numFmtId="0" fontId="2" fillId="0" borderId="10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1" xfId="0" applyFont="1" applyBorder="1"/>
    <xf numFmtId="0" fontId="1" fillId="0" borderId="1" xfId="0" applyFont="1" applyBorder="1"/>
    <xf numFmtId="0" fontId="7" fillId="0" borderId="3" xfId="0" applyFont="1" applyBorder="1" applyAlignment="1">
      <alignment horizontal="centerContinuous" vertical="center" wrapText="1"/>
    </xf>
    <xf numFmtId="0" fontId="7" fillId="0" borderId="11" xfId="0" applyFont="1" applyBorder="1" applyAlignment="1">
      <alignment horizontal="centerContinuous" vertical="center" wrapText="1"/>
    </xf>
    <xf numFmtId="0" fontId="7" fillId="0" borderId="9" xfId="0" applyFont="1" applyBorder="1" applyAlignment="1">
      <alignment horizontal="centerContinuous" vertical="center" wrapText="1"/>
    </xf>
    <xf numFmtId="0" fontId="7" fillId="0" borderId="5" xfId="0" applyFont="1" applyBorder="1" applyAlignment="1">
      <alignment horizontal="centerContinuous" vertical="center" wrapText="1"/>
    </xf>
    <xf numFmtId="0" fontId="7" fillId="0" borderId="12" xfId="0" applyFont="1" applyBorder="1" applyAlignment="1">
      <alignment horizontal="centerContinuous" vertical="center" wrapText="1"/>
    </xf>
    <xf numFmtId="0" fontId="7" fillId="0" borderId="3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"/>
  <sheetViews>
    <sheetView tabSelected="1" zoomScale="7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Q18" sqref="Q18"/>
    </sheetView>
  </sheetViews>
  <sheetFormatPr defaultRowHeight="15" x14ac:dyDescent="0.25"/>
  <cols>
    <col min="1" max="1" width="9.28515625" customWidth="1"/>
    <col min="2" max="2" width="50" customWidth="1"/>
  </cols>
  <sheetData>
    <row r="1" spans="1:13" x14ac:dyDescent="0.25">
      <c r="A1" s="18" t="s">
        <v>28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x14ac:dyDescent="0.25">
      <c r="A2" s="19" t="s">
        <v>22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ht="9" customHeight="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ht="21" customHeight="1" x14ac:dyDescent="0.25">
      <c r="A4" s="20" t="s">
        <v>0</v>
      </c>
      <c r="B4" s="20" t="s">
        <v>1</v>
      </c>
      <c r="C4" s="20" t="s">
        <v>2</v>
      </c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ht="45" customHeight="1" x14ac:dyDescent="0.25">
      <c r="A5" s="20"/>
      <c r="B5" s="20"/>
      <c r="C5" s="20" t="s">
        <v>3</v>
      </c>
      <c r="D5" s="20"/>
      <c r="E5" s="20" t="s">
        <v>4</v>
      </c>
      <c r="F5" s="20"/>
      <c r="G5" s="20" t="s">
        <v>5</v>
      </c>
      <c r="H5" s="20"/>
      <c r="I5" s="21" t="s">
        <v>6</v>
      </c>
      <c r="J5" s="22"/>
      <c r="K5" s="20" t="s">
        <v>7</v>
      </c>
      <c r="L5" s="23"/>
      <c r="M5" s="20"/>
    </row>
    <row r="6" spans="1:13" x14ac:dyDescent="0.25">
      <c r="A6" s="23"/>
      <c r="B6" s="23"/>
      <c r="C6" s="24" t="s">
        <v>8</v>
      </c>
      <c r="D6" s="25" t="s">
        <v>9</v>
      </c>
      <c r="E6" s="25" t="s">
        <v>8</v>
      </c>
      <c r="F6" s="25" t="s">
        <v>9</v>
      </c>
      <c r="G6" s="25" t="s">
        <v>8</v>
      </c>
      <c r="H6" s="25" t="s">
        <v>9</v>
      </c>
      <c r="I6" s="26" t="s">
        <v>8</v>
      </c>
      <c r="J6" s="27" t="s">
        <v>9</v>
      </c>
      <c r="K6" s="28" t="s">
        <v>8</v>
      </c>
      <c r="L6" s="9" t="s">
        <v>9</v>
      </c>
      <c r="M6" s="29" t="s">
        <v>10</v>
      </c>
    </row>
    <row r="7" spans="1:13" x14ac:dyDescent="0.25">
      <c r="A7" s="38">
        <v>1</v>
      </c>
      <c r="B7" s="38">
        <v>2</v>
      </c>
      <c r="C7" s="39">
        <v>3</v>
      </c>
      <c r="D7" s="40">
        <v>4</v>
      </c>
      <c r="E7" s="41">
        <v>5</v>
      </c>
      <c r="F7" s="41">
        <v>6</v>
      </c>
      <c r="G7" s="41">
        <v>7</v>
      </c>
      <c r="H7" s="41">
        <v>8</v>
      </c>
      <c r="I7" s="42">
        <v>9</v>
      </c>
      <c r="J7" s="41">
        <v>10</v>
      </c>
      <c r="K7" s="41">
        <v>11</v>
      </c>
      <c r="L7" s="42">
        <v>12</v>
      </c>
      <c r="M7" s="39">
        <v>13</v>
      </c>
    </row>
    <row r="8" spans="1:13" x14ac:dyDescent="0.25">
      <c r="A8" s="11">
        <v>2</v>
      </c>
      <c r="B8" s="8" t="s">
        <v>23</v>
      </c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</row>
    <row r="9" spans="1:13" x14ac:dyDescent="0.25">
      <c r="A9" s="12" t="s">
        <v>30</v>
      </c>
      <c r="B9" s="17" t="s">
        <v>24</v>
      </c>
      <c r="C9" s="43"/>
      <c r="D9" s="43"/>
      <c r="E9" s="9">
        <v>5</v>
      </c>
      <c r="F9" s="43"/>
      <c r="G9" s="43"/>
      <c r="H9" s="43"/>
      <c r="I9" s="43"/>
      <c r="J9" s="43"/>
      <c r="K9" s="30">
        <f>E9+G9+I9</f>
        <v>5</v>
      </c>
      <c r="L9" s="43"/>
      <c r="M9" s="30">
        <f>F9+H9+J9+K9</f>
        <v>5</v>
      </c>
    </row>
    <row r="10" spans="1:13" x14ac:dyDescent="0.25">
      <c r="A10" s="11">
        <v>3</v>
      </c>
      <c r="B10" s="4" t="s">
        <v>11</v>
      </c>
      <c r="C10" s="31"/>
      <c r="D10" s="32"/>
      <c r="E10" s="33"/>
      <c r="F10" s="33"/>
      <c r="G10" s="33"/>
      <c r="H10" s="33"/>
      <c r="I10" s="33"/>
      <c r="J10" s="33"/>
      <c r="K10" s="30"/>
      <c r="L10" s="33"/>
      <c r="M10" s="33"/>
    </row>
    <row r="11" spans="1:13" x14ac:dyDescent="0.25">
      <c r="A11" s="13" t="s">
        <v>31</v>
      </c>
      <c r="B11" s="7" t="s">
        <v>25</v>
      </c>
      <c r="C11" s="34"/>
      <c r="D11" s="35"/>
      <c r="E11" s="36">
        <v>56</v>
      </c>
      <c r="F11" s="36"/>
      <c r="G11" s="36"/>
      <c r="H11" s="36"/>
      <c r="I11" s="36"/>
      <c r="J11" s="33"/>
      <c r="K11" s="30">
        <f t="shared" ref="K11:K17" si="0">E11+G11+I11</f>
        <v>56</v>
      </c>
      <c r="L11" s="30"/>
      <c r="M11" s="30">
        <f>F11+H11+J11+K11</f>
        <v>56</v>
      </c>
    </row>
    <row r="12" spans="1:13" x14ac:dyDescent="0.25">
      <c r="A12" s="14" t="s">
        <v>18</v>
      </c>
      <c r="B12" s="1" t="s">
        <v>15</v>
      </c>
      <c r="C12" s="33"/>
      <c r="D12" s="36"/>
      <c r="E12" s="30">
        <v>33</v>
      </c>
      <c r="F12" s="30"/>
      <c r="G12" s="30"/>
      <c r="H12" s="30"/>
      <c r="I12" s="30"/>
      <c r="J12" s="30"/>
      <c r="K12" s="30">
        <f t="shared" si="0"/>
        <v>33</v>
      </c>
      <c r="L12" s="30"/>
      <c r="M12" s="30">
        <f>K12+L12</f>
        <v>33</v>
      </c>
    </row>
    <row r="13" spans="1:13" x14ac:dyDescent="0.25">
      <c r="A13" s="14" t="s">
        <v>19</v>
      </c>
      <c r="B13" s="1" t="s">
        <v>12</v>
      </c>
      <c r="C13" s="36"/>
      <c r="D13" s="36"/>
      <c r="E13" s="30">
        <v>130</v>
      </c>
      <c r="F13" s="30"/>
      <c r="G13" s="30"/>
      <c r="H13" s="30"/>
      <c r="I13" s="30">
        <v>50</v>
      </c>
      <c r="J13" s="30"/>
      <c r="K13" s="30">
        <f t="shared" si="0"/>
        <v>180</v>
      </c>
      <c r="L13" s="30"/>
      <c r="M13" s="30">
        <f>K13+L13</f>
        <v>180</v>
      </c>
    </row>
    <row r="14" spans="1:13" x14ac:dyDescent="0.25">
      <c r="A14" s="14" t="s">
        <v>20</v>
      </c>
      <c r="B14" s="1" t="s">
        <v>13</v>
      </c>
      <c r="C14" s="36"/>
      <c r="D14" s="36"/>
      <c r="E14" s="30">
        <v>56</v>
      </c>
      <c r="F14" s="30"/>
      <c r="G14" s="30"/>
      <c r="H14" s="30"/>
      <c r="I14" s="30"/>
      <c r="J14" s="30"/>
      <c r="K14" s="30">
        <f t="shared" si="0"/>
        <v>56</v>
      </c>
      <c r="L14" s="30"/>
      <c r="M14" s="30">
        <f>K14+L14</f>
        <v>56</v>
      </c>
    </row>
    <row r="15" spans="1:13" x14ac:dyDescent="0.25">
      <c r="A15" s="15">
        <v>4</v>
      </c>
      <c r="B15" s="2" t="s">
        <v>16</v>
      </c>
      <c r="C15" s="36"/>
      <c r="D15" s="36"/>
      <c r="E15" s="30"/>
      <c r="F15" s="30"/>
      <c r="G15" s="30"/>
      <c r="H15" s="30"/>
      <c r="I15" s="30"/>
      <c r="J15" s="30"/>
      <c r="K15" s="30"/>
      <c r="L15" s="30"/>
      <c r="M15" s="30"/>
    </row>
    <row r="16" spans="1:13" x14ac:dyDescent="0.25">
      <c r="A16" s="16" t="s">
        <v>29</v>
      </c>
      <c r="B16" s="3" t="s">
        <v>26</v>
      </c>
      <c r="C16" s="36"/>
      <c r="D16" s="36"/>
      <c r="E16" s="30">
        <v>8</v>
      </c>
      <c r="F16" s="30"/>
      <c r="G16" s="30"/>
      <c r="H16" s="30"/>
      <c r="I16" s="30"/>
      <c r="J16" s="30"/>
      <c r="K16" s="30">
        <f t="shared" si="0"/>
        <v>8</v>
      </c>
      <c r="L16" s="30"/>
      <c r="M16" s="30">
        <f t="shared" ref="M16" si="1">K16+L16</f>
        <v>8</v>
      </c>
    </row>
    <row r="17" spans="1:13" x14ac:dyDescent="0.25">
      <c r="A17" s="14" t="s">
        <v>21</v>
      </c>
      <c r="B17" s="1" t="s">
        <v>17</v>
      </c>
      <c r="C17" s="36"/>
      <c r="D17" s="36"/>
      <c r="E17" s="30">
        <v>62</v>
      </c>
      <c r="F17" s="30"/>
      <c r="G17" s="30"/>
      <c r="H17" s="30"/>
      <c r="I17" s="30"/>
      <c r="J17" s="30"/>
      <c r="K17" s="30">
        <f t="shared" si="0"/>
        <v>62</v>
      </c>
      <c r="L17" s="30"/>
      <c r="M17" s="30">
        <f>K17+L17</f>
        <v>62</v>
      </c>
    </row>
    <row r="18" spans="1:13" x14ac:dyDescent="0.25">
      <c r="A18" s="37"/>
      <c r="B18" s="37" t="s">
        <v>14</v>
      </c>
      <c r="C18" s="37"/>
      <c r="D18" s="37"/>
      <c r="E18" s="37">
        <f>SUM(E9:E17)</f>
        <v>350</v>
      </c>
      <c r="F18" s="37"/>
      <c r="G18" s="37"/>
      <c r="H18" s="37"/>
      <c r="I18" s="37">
        <f>SUM(I10:I17)</f>
        <v>50</v>
      </c>
      <c r="J18" s="37"/>
      <c r="K18" s="37">
        <f>SUM(K9:K17)</f>
        <v>400</v>
      </c>
      <c r="L18" s="37"/>
      <c r="M18" s="5">
        <f>K18+L18</f>
        <v>400</v>
      </c>
    </row>
    <row r="24" spans="1:13" ht="15.75" x14ac:dyDescent="0.25">
      <c r="G24" s="6"/>
    </row>
    <row r="31" spans="1:13" x14ac:dyDescent="0.25">
      <c r="D31" s="10" t="s">
        <v>27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K5:M5"/>
    <mergeCell ref="I5:J5"/>
  </mergeCells>
  <phoneticPr fontId="0" type="noConversion"/>
  <printOptions horizontalCentered="1"/>
  <pageMargins left="0.70866141732283472" right="0.70866141732283472" top="0.94488188976377963" bottom="0.35433070866141736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АУБ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Antoaneta A Girginova</dc:creator>
  <cp:lastModifiedBy>Tsvetanka Slaveva</cp:lastModifiedBy>
  <cp:lastPrinted>2017-02-10T14:46:12Z</cp:lastPrinted>
  <dcterms:created xsi:type="dcterms:W3CDTF">2011-04-12T12:31:58Z</dcterms:created>
  <dcterms:modified xsi:type="dcterms:W3CDTF">2017-03-17T08:04:26Z</dcterms:modified>
</cp:coreProperties>
</file>